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 Smart Farmer" sheetId="2" r:id="rId1"/>
    <sheet name="Smart  Farmer" sheetId="1" r:id="rId2"/>
  </sheets>
  <calcPr calcId="124519"/>
</workbook>
</file>

<file path=xl/calcChain.xml><?xml version="1.0" encoding="utf-8"?>
<calcChain xmlns="http://schemas.openxmlformats.org/spreadsheetml/2006/main">
  <c r="L40" i="1"/>
  <c r="D13" i="2"/>
  <c r="C13"/>
</calcChain>
</file>

<file path=xl/sharedStrings.xml><?xml version="1.0" encoding="utf-8"?>
<sst xmlns="http://schemas.openxmlformats.org/spreadsheetml/2006/main" count="153" uniqueCount="88">
  <si>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</si>
  <si>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</si>
  <si>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</si>
  <si>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</si>
  <si>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</si>
  <si>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</si>
  <si>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</si>
  <si>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</si>
  <si>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</si>
  <si>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</si>
  <si>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</si>
  <si>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</si>
  <si>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</si>
  <si>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</si>
  <si>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ราย</t>
  </si>
  <si>
    <t>โครงการพัฒนาเกษตรกรปราดเปรื่อง (Smart  Farmer)</t>
  </si>
  <si>
    <t>เมือง</t>
  </si>
  <si>
    <t>สนง.เกษตรจ.</t>
  </si>
  <si>
    <t>ทุกอำเภอ</t>
  </si>
  <si>
    <t>-</t>
  </si>
  <si>
    <t>สนง.ปศุสัตว์ จ.</t>
  </si>
  <si>
    <t>ท้ายเหมือง</t>
  </si>
  <si>
    <t>บางนายสี</t>
  </si>
  <si>
    <t>ตะกั่วป่า</t>
  </si>
  <si>
    <t>ตะกั่วทุ่ง</t>
  </si>
  <si>
    <t>สปก.พังงา</t>
  </si>
  <si>
    <t xml:space="preserve"> -</t>
  </si>
  <si>
    <t xml:space="preserve">   1.1. พัฒนาเกษตรกรรุ่นใหม่ให้เป็น Young Smart Farmer </t>
  </si>
  <si>
    <t>กยท.จ.</t>
  </si>
  <si>
    <t>1. กิจกรรมการพัฒนาเกษตรกรปราดเปรื่อง (Smart Farmer)</t>
  </si>
  <si>
    <t>ธ.ค.62</t>
  </si>
  <si>
    <t>ม.ค.63</t>
  </si>
  <si>
    <t>มี.ค.63</t>
  </si>
  <si>
    <t>ต.ค.62 - ก.ย.63</t>
  </si>
  <si>
    <t>อำเภอ คุระบุรี ทับปุด ท้ายเหมือง เกาะยาว</t>
  </si>
  <si>
    <t xml:space="preserve">    7.1 รับสมัครและคัดเลือกเกษตรกรเพื่อพัฒนาสู่ Smart Farmer</t>
  </si>
  <si>
    <t xml:space="preserve">    8.1 ประเมินความรู้/คุณสมบัติของเกษตรกร Smart farmer</t>
  </si>
  <si>
    <t>ต.ค.62 - พ.ย.62</t>
  </si>
  <si>
    <t>มิ.ย.63 - กค.63</t>
  </si>
  <si>
    <t>มิ.ย.63 - สค.63</t>
  </si>
  <si>
    <t>เม.ย.63 - ก.ย.63</t>
  </si>
  <si>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</si>
  <si>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ประจำปีงบประมาณ พ.ศ. 2563</t>
  </si>
  <si>
    <t>อาชีพชาวสวนยางและก้าวไปสู่ Smart Farmer</t>
  </si>
  <si>
    <t>ในอาชีพเกษตรกรชาวสวนยาง</t>
  </si>
  <si>
    <t>โคกกลอย</t>
  </si>
  <si>
    <t>บางทอง</t>
  </si>
  <si>
    <t>เม.ย.63 - พ.ค.63</t>
  </si>
  <si>
    <t xml:space="preserve">    3.1 พัฒนาเกษตรกรสู่ Smart Farmer</t>
  </si>
  <si>
    <t xml:space="preserve">    3.2 พัฒนาอาสาปศุสัตว์สู่ Smart Farmer</t>
  </si>
  <si>
    <t xml:space="preserve">    3.3 พัฒนา Smart Farmer ต้นแบบ</t>
  </si>
  <si>
    <t xml:space="preserve">    3.4 สร้างผู้นำเยาวชนเกษตรกรด้านปศุสัตว์ (Young Smart Farmer)</t>
  </si>
  <si>
    <t xml:space="preserve">    4.1 ฝึกอบรมให้ความรู้ด้านการทำเกษตรแบบปลอดภัย</t>
  </si>
  <si>
    <t xml:space="preserve">    4.2 ศึกษาดูงาน</t>
  </si>
  <si>
    <t>หน่วยงานหลัก : สำนักงานเกษตรจังหวัดพังงา</t>
  </si>
  <si>
    <t>หน่วยงานหลัก สำนักงานเกษตรจังหวัดพังงา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</si>
  <si>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</si>
  <si>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</si>
  <si>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</si>
  <si>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</si>
  <si>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สำนักงานเกษตรจังหวัดพังงา</t>
  </si>
  <si>
    <t>สำนักงานปศุสัตว์จังหวัดพังงา</t>
  </si>
  <si>
    <t>สำนักงานการปฏิรูปที่ดินจังหวัดพังงา</t>
  </si>
  <si>
    <t>การยางแห่งประเทศไทยจังหวัดพังงา</t>
  </si>
  <si>
    <t>สำนักงานประมงจังหวัดพังงา</t>
  </si>
  <si>
    <t xml:space="preserve">                 (1) เวทีวิเคราะห์ศักยภาพและจัดทำแผน IFPP</t>
  </si>
  <si>
    <t xml:space="preserve">                 (2) เวทีสรุปผลและวางแผนการพัฒนาอาชีพ</t>
  </si>
  <si>
    <t xml:space="preserve">         1.2.2 อบรม พัฒนาศักยภาพเกษตรกรให้เป็น Smart Farmer</t>
  </si>
  <si>
    <t xml:space="preserve">   1.2 พัฒนาเกษตรปราดเปรื่อง (Smart Farmer)</t>
  </si>
  <si>
    <t xml:space="preserve">          1.1.1 เวทีที่ 1 วิเคราะห์ตนเอง       </t>
  </si>
  <si>
    <t xml:space="preserve">          1.1.2 เวทีที่ 2 แลกเปลี่ยนเรียนรู้       </t>
  </si>
  <si>
    <t xml:space="preserve">          1.1.3 เวทีที่ 3 นำเสนอผลงาน       </t>
  </si>
  <si>
    <t xml:space="preserve">         1.2.1 พัฒนาศักยภาพเกษตรกรให้เป็น Smart Farmer</t>
  </si>
  <si>
    <t>ธ.ค.62 - มี.ค.63</t>
  </si>
  <si>
    <t>ธ.ค.62 - ม.ค.63</t>
  </si>
  <si>
    <t>2. กิจกรรมพัฒนาเกษตรกร Smart Farmer</t>
  </si>
  <si>
    <t>3. กิจกรรมพัฒนาเกษตรกรปราดเปรื่อง</t>
  </si>
  <si>
    <t>4. กิจกรรมพัฒนาความรู้ด้านยางพาราทั้งระบบเพื่อส่งเสริมการประกอบ</t>
  </si>
  <si>
    <t>5. กิจกรรมพัฒนาสินค้ายางพาราให้ได้มาตรฐานและปลุกจิตสำนึกรัก</t>
  </si>
  <si>
    <t>6. เตรียมความพร้อมเกษตรกรเพื่อพัฒนาสู่ Smart Farmer</t>
  </si>
  <si>
    <t>7. ประเมินความรู้/คุณสมบัติของเกษตรกร</t>
  </si>
  <si>
    <t>8. ถอดองค์ความรู้ Existing Smart Farmer ต้นแบบ</t>
  </si>
  <si>
    <t>9. ติดตามและประเมินผล (ส่วนภูมิภาค)</t>
  </si>
  <si>
    <t xml:space="preserve">                              รวมจำนวน 9 กิจกรรม 5 หน่วยงาน งบประมาณทั้งสิ้น 584,050 บาท</t>
  </si>
  <si>
    <t>รวม 9 กิจกรรม 5 หน่วยงาน งบประมาณ  584,050 บาท</t>
  </si>
  <si>
    <t>รวม 5 หน่วยงาน</t>
  </si>
  <si>
    <t>สรุปแผนปฏิบัติงานโครงการพัฒนาเกษตรกรปราดเปรื่อง (Smart  Farmer)</t>
  </si>
  <si>
    <t>สนง.ประมง จ.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</si>
</sst>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1" fillId="0" borderId="10" xfId="0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shrinkToFit="1"/>
    </xf>
    <xf numFmtId="3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vertical="center" shrinkToFit="1"/>
    </xf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 shrinkToFit="1"/>
    </xf>
    <xf numFmtId="3" fontId="3" fillId="0" borderId="6" xfId="0" applyNumberFormat="1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1" fillId="0" borderId="6" xfId="0" applyFont="1" applyBorder="1" applyAlignment="1"/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/>
    <xf numFmtId="3" fontId="4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9" xfId="0" applyFont="1" applyBorder="1" applyAlignment="1">
      <alignment vertical="center" shrinkToFit="1"/>
    </xf>
    <xf numFmtId="0" fontId="4" fillId="0" borderId="12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3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shrinkToFit="1"/>
    </xf>
    <xf numFmtId="0" fontId="4" fillId="0" borderId="0" xfId="0" applyFont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zoomScale="90" zoomScaleNormal="90" workbookViewId="0">
      <selection activeCell="B12" sqref="B12"/>
    </sheetView>
  </sheetViews>
  <sheetFormatPr defaultRowHeight="14.25"/>
  <cols>
    <col min="1" max="1" width="7.75" customWidth="1"/>
    <col min="2" max="2" width="38.75" customWidth="1"/>
    <col min="3" max="3" width="26.125" customWidth="1"/>
    <col min="4" max="4" width="29.625" style="73" customWidth="1"/>
    <col min="5" max="5" width="21" style="73" customWidth="1"/>
    <col min="6" max="6" width="6.75" customWidth="1"/>
    <col min="7" max="7" width="21" customWidth="1"/>
  </cols>
  <sheetData>
    <row r="1" spans="1:8" ht="24.75" customHeight="1">
      <c r="F1" s="74">
        <v>11</v>
      </c>
      <c r="G1" s="75"/>
      <c r="H1" s="75"/>
    </row>
    <row r="2" spans="1:8" s="1" customFormat="1" ht="22.5" customHeight="1">
      <c r="A2" s="109" t="s">
        <v>86</v>
      </c>
      <c r="B2" s="109"/>
      <c r="C2" s="109"/>
      <c r="D2" s="109"/>
      <c r="E2" s="109"/>
      <c r="F2" s="109"/>
      <c r="G2" s="69"/>
    </row>
    <row r="3" spans="1:8" s="1" customFormat="1" ht="22.5" customHeight="1">
      <c r="A3" s="109" t="s">
        <v>55</v>
      </c>
      <c r="B3" s="109"/>
      <c r="C3" s="109"/>
      <c r="D3" s="109"/>
      <c r="E3" s="109"/>
      <c r="F3" s="75"/>
      <c r="G3" s="69"/>
    </row>
    <row r="4" spans="1:8" s="1" customFormat="1" ht="22.5" customHeight="1">
      <c r="A4" s="2" t="s">
        <v>84</v>
      </c>
      <c r="B4" s="2"/>
      <c r="C4" s="2"/>
      <c r="D4" s="9"/>
      <c r="E4" s="9"/>
      <c r="F4" s="2"/>
      <c r="G4" s="2"/>
    </row>
    <row r="5" spans="1:8" s="1" customFormat="1" ht="11.25" customHeight="1">
      <c r="A5" s="2"/>
      <c r="B5" s="2"/>
      <c r="C5" s="2"/>
      <c r="D5" s="9"/>
      <c r="E5" s="9"/>
      <c r="F5" s="2"/>
      <c r="G5" s="2"/>
    </row>
    <row r="6" spans="1:8" s="1" customFormat="1" ht="22.5" customHeight="1">
      <c r="A6" s="110" t="s">
        <v>56</v>
      </c>
      <c r="B6" s="110" t="s">
        <v>57</v>
      </c>
      <c r="C6" s="110" t="s">
        <v>58</v>
      </c>
      <c r="D6" s="112" t="s">
        <v>59</v>
      </c>
      <c r="E6" s="110" t="s">
        <v>13</v>
      </c>
      <c r="F6" s="72"/>
      <c r="G6" s="76"/>
    </row>
    <row r="7" spans="1:8" s="1" customFormat="1" ht="22.5" customHeight="1">
      <c r="A7" s="111"/>
      <c r="B7" s="111"/>
      <c r="C7" s="111"/>
      <c r="D7" s="113"/>
      <c r="E7" s="111"/>
      <c r="F7" s="72"/>
      <c r="G7" s="76"/>
    </row>
    <row r="8" spans="1:8" s="1" customFormat="1" ht="22.5" customHeight="1">
      <c r="A8" s="77">
        <v>1</v>
      </c>
      <c r="B8" s="78" t="s">
        <v>60</v>
      </c>
      <c r="C8" s="77">
        <v>1</v>
      </c>
      <c r="D8" s="79">
        <v>160000</v>
      </c>
      <c r="E8" s="79"/>
      <c r="F8" s="80"/>
      <c r="G8" s="81"/>
    </row>
    <row r="9" spans="1:8" s="1" customFormat="1" ht="22.5" customHeight="1">
      <c r="A9" s="77">
        <v>2</v>
      </c>
      <c r="B9" s="78" t="s">
        <v>61</v>
      </c>
      <c r="C9" s="82">
        <v>1</v>
      </c>
      <c r="D9" s="83">
        <v>70800</v>
      </c>
      <c r="E9" s="84"/>
      <c r="F9" s="80"/>
      <c r="G9" s="81"/>
    </row>
    <row r="10" spans="1:8" s="1" customFormat="1" ht="22.5" customHeight="1">
      <c r="A10" s="85">
        <v>3</v>
      </c>
      <c r="B10" s="86" t="s">
        <v>62</v>
      </c>
      <c r="C10" s="87">
        <v>1</v>
      </c>
      <c r="D10" s="88">
        <v>92450</v>
      </c>
      <c r="E10" s="89"/>
      <c r="F10" s="80"/>
      <c r="G10" s="81"/>
    </row>
    <row r="11" spans="1:8" s="1" customFormat="1" ht="22.5" customHeight="1">
      <c r="A11" s="85">
        <v>4</v>
      </c>
      <c r="B11" s="78" t="s">
        <v>63</v>
      </c>
      <c r="C11" s="87">
        <v>2</v>
      </c>
      <c r="D11" s="88">
        <v>252600</v>
      </c>
      <c r="E11" s="89"/>
      <c r="F11" s="80"/>
      <c r="G11" s="81"/>
    </row>
    <row r="12" spans="1:8" s="1" customFormat="1" ht="22.5" customHeight="1">
      <c r="A12" s="77">
        <v>5</v>
      </c>
      <c r="B12" s="78" t="s">
        <v>64</v>
      </c>
      <c r="C12" s="77">
        <v>4</v>
      </c>
      <c r="D12" s="79">
        <v>8200</v>
      </c>
      <c r="E12" s="79"/>
      <c r="F12" s="80"/>
      <c r="G12" s="81"/>
    </row>
    <row r="13" spans="1:8" s="1" customFormat="1" ht="22.5" customHeight="1">
      <c r="A13" s="107" t="s">
        <v>85</v>
      </c>
      <c r="B13" s="108"/>
      <c r="C13" s="70">
        <f>SUM(C8:C12)</f>
        <v>9</v>
      </c>
      <c r="D13" s="71">
        <f>SUM(D8:D12)</f>
        <v>584050</v>
      </c>
      <c r="E13" s="71"/>
      <c r="F13" s="80"/>
      <c r="G13" s="81"/>
    </row>
    <row r="14" spans="1:8" s="1" customFormat="1" ht="30" customHeight="1">
      <c r="A14" s="2"/>
      <c r="D14" s="7"/>
      <c r="E14" s="7"/>
    </row>
    <row r="15" spans="1:8" s="1" customFormat="1" ht="30" customHeight="1">
      <c r="D15" s="7"/>
      <c r="E15" s="7"/>
    </row>
    <row r="16" spans="1:8" s="1" customFormat="1" ht="30" customHeight="1">
      <c r="D16" s="7"/>
      <c r="E16" s="7"/>
    </row>
    <row r="17" spans="4:5" s="1" customFormat="1" ht="30" customHeight="1">
      <c r="D17" s="7"/>
      <c r="E17" s="7"/>
    </row>
    <row r="18" spans="4:5" s="1" customFormat="1" ht="30" customHeight="1">
      <c r="D18" s="7"/>
      <c r="E18" s="7"/>
    </row>
    <row r="19" spans="4:5" s="1" customFormat="1" ht="30" customHeight="1">
      <c r="D19" s="7"/>
      <c r="E19" s="7"/>
    </row>
    <row r="20" spans="4:5" s="1" customFormat="1" ht="30" customHeight="1">
      <c r="D20" s="7"/>
      <c r="E20" s="7"/>
    </row>
    <row r="21" spans="4:5" s="1" customFormat="1" ht="30" customHeight="1">
      <c r="D21" s="7"/>
      <c r="E21" s="7"/>
    </row>
    <row r="22" spans="4:5" s="1" customFormat="1" ht="30" customHeight="1">
      <c r="D22" s="7"/>
      <c r="E22" s="7"/>
    </row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  <row r="33" ht="30" customHeight="1"/>
    <row r="34" ht="30" customHeight="1"/>
  </sheetData>
  <mergeCells count="8">
    <mergeCell ref="A13:B13"/>
    <mergeCell ref="A2:F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L60"/>
  <sheetViews>
    <sheetView tabSelected="1" topLeftCell="A25" zoomScale="90" zoomScaleNormal="90" zoomScalePageLayoutView="80" workbookViewId="0">
      <selection activeCell="L40" sqref="L40"/>
    </sheetView>
  </sheetViews>
  <sheetFormatPr defaultRowHeight="20.25"/>
  <cols>
    <col min="1" max="1" width="51.625" style="1" customWidth="1"/>
    <col min="2" max="2" width="11.25" style="11" customWidth="1"/>
    <col min="3" max="3" width="10.875" style="8" customWidth="1"/>
    <col min="4" max="4" width="7.75" style="8" customWidth="1"/>
    <col min="5" max="5" width="9.25" style="8" customWidth="1"/>
    <col min="6" max="6" width="10.125" style="8" customWidth="1"/>
    <col min="7" max="7" width="15" style="8" customWidth="1"/>
    <col min="8" max="8" width="9.5" style="11" bestFit="1" customWidth="1"/>
    <col min="9" max="9" width="11.875" style="46" bestFit="1" customWidth="1"/>
    <col min="10" max="10" width="10.5" style="8" customWidth="1"/>
    <col min="11" max="11" width="6.75" style="19" customWidth="1"/>
    <col min="12" max="12" width="25" style="7" customWidth="1"/>
    <col min="13" max="16384" width="9" style="1"/>
  </cols>
  <sheetData>
    <row r="1" spans="1:12" ht="24" customHeight="1">
      <c r="K1" s="23">
        <v>12</v>
      </c>
    </row>
    <row r="2" spans="1:12" s="2" customFormat="1" ht="24" customHeight="1">
      <c r="A2" s="109" t="s">
        <v>41</v>
      </c>
      <c r="B2" s="109"/>
      <c r="C2" s="109"/>
      <c r="D2" s="109"/>
      <c r="E2" s="109"/>
      <c r="F2" s="109"/>
      <c r="G2" s="109"/>
      <c r="H2" s="109"/>
      <c r="I2" s="109"/>
      <c r="J2" s="109"/>
      <c r="K2" s="75"/>
      <c r="L2" s="9"/>
    </row>
    <row r="3" spans="1:12" s="2" customFormat="1" ht="24" customHeight="1">
      <c r="A3" s="109" t="s">
        <v>42</v>
      </c>
      <c r="B3" s="109"/>
      <c r="C3" s="109"/>
      <c r="D3" s="109"/>
      <c r="E3" s="109"/>
      <c r="F3" s="109"/>
      <c r="G3" s="109"/>
      <c r="H3" s="109"/>
      <c r="I3" s="109"/>
      <c r="J3" s="109"/>
      <c r="K3" s="75"/>
      <c r="L3" s="9"/>
    </row>
    <row r="4" spans="1:12" s="2" customFormat="1" ht="24" customHeight="1">
      <c r="A4" s="2" t="s">
        <v>15</v>
      </c>
      <c r="B4" s="12"/>
      <c r="C4" s="6"/>
      <c r="D4" s="6"/>
      <c r="E4" s="48"/>
      <c r="F4" s="48"/>
      <c r="G4" s="14"/>
      <c r="H4" s="14"/>
      <c r="I4" s="12" t="s">
        <v>54</v>
      </c>
      <c r="J4" s="14"/>
      <c r="K4" s="20"/>
      <c r="L4" s="9"/>
    </row>
    <row r="5" spans="1:12" s="2" customFormat="1" ht="9.75" customHeight="1">
      <c r="B5" s="12"/>
      <c r="C5" s="6"/>
      <c r="D5" s="6"/>
      <c r="E5" s="48"/>
      <c r="F5" s="48"/>
      <c r="G5" s="14"/>
      <c r="H5" s="10"/>
      <c r="I5" s="14"/>
      <c r="J5" s="18"/>
      <c r="K5" s="20"/>
      <c r="L5" s="9"/>
    </row>
    <row r="6" spans="1:12" s="2" customFormat="1" ht="24.95" customHeight="1">
      <c r="A6" s="115" t="s">
        <v>0</v>
      </c>
      <c r="B6" s="116" t="s">
        <v>1</v>
      </c>
      <c r="C6" s="116"/>
      <c r="D6" s="116" t="s">
        <v>4</v>
      </c>
      <c r="E6" s="116"/>
      <c r="F6" s="116"/>
      <c r="G6" s="3" t="s">
        <v>8</v>
      </c>
      <c r="H6" s="117" t="s">
        <v>10</v>
      </c>
      <c r="I6" s="3" t="s">
        <v>11</v>
      </c>
      <c r="J6" s="115" t="s">
        <v>13</v>
      </c>
      <c r="K6" s="114"/>
      <c r="L6" s="9"/>
    </row>
    <row r="7" spans="1:12" s="2" customFormat="1" ht="24.95" customHeight="1">
      <c r="A7" s="115"/>
      <c r="B7" s="13" t="s">
        <v>2</v>
      </c>
      <c r="C7" s="15" t="s">
        <v>3</v>
      </c>
      <c r="D7" s="15" t="s">
        <v>5</v>
      </c>
      <c r="E7" s="49" t="s">
        <v>6</v>
      </c>
      <c r="F7" s="49" t="s">
        <v>7</v>
      </c>
      <c r="G7" s="4" t="s">
        <v>9</v>
      </c>
      <c r="H7" s="117"/>
      <c r="I7" s="4" t="s">
        <v>12</v>
      </c>
      <c r="J7" s="115"/>
      <c r="K7" s="114"/>
      <c r="L7" s="9"/>
    </row>
    <row r="8" spans="1:12" s="33" customFormat="1" ht="21.95" customHeight="1">
      <c r="A8" s="28" t="s">
        <v>29</v>
      </c>
      <c r="B8" s="29">
        <v>200</v>
      </c>
      <c r="C8" s="29" t="s">
        <v>14</v>
      </c>
      <c r="D8" s="29"/>
      <c r="E8" s="29"/>
      <c r="F8" s="29"/>
      <c r="G8" s="30"/>
      <c r="H8" s="91">
        <v>160000</v>
      </c>
      <c r="I8" s="47" t="s">
        <v>17</v>
      </c>
      <c r="J8" s="27"/>
      <c r="K8" s="31"/>
      <c r="L8" s="32"/>
    </row>
    <row r="9" spans="1:12" s="33" customFormat="1" ht="21.95" customHeight="1">
      <c r="A9" s="34" t="s">
        <v>27</v>
      </c>
      <c r="B9" s="29">
        <v>40</v>
      </c>
      <c r="C9" s="29" t="s">
        <v>14</v>
      </c>
      <c r="D9" s="29" t="s">
        <v>19</v>
      </c>
      <c r="E9" s="29" t="s">
        <v>19</v>
      </c>
      <c r="F9" s="29" t="s">
        <v>16</v>
      </c>
      <c r="G9" s="29" t="s">
        <v>73</v>
      </c>
      <c r="H9" s="35">
        <v>96000</v>
      </c>
      <c r="I9" s="34"/>
      <c r="J9" s="29"/>
      <c r="K9" s="31"/>
      <c r="L9" s="32"/>
    </row>
    <row r="10" spans="1:12" s="33" customFormat="1" ht="21.95" customHeight="1">
      <c r="A10" s="34" t="s">
        <v>69</v>
      </c>
      <c r="B10" s="24"/>
      <c r="C10" s="24"/>
      <c r="D10" s="29"/>
      <c r="E10" s="29"/>
      <c r="F10" s="29"/>
      <c r="G10" s="50" t="s">
        <v>30</v>
      </c>
      <c r="H10" s="35"/>
      <c r="I10" s="34"/>
      <c r="J10" s="29"/>
      <c r="K10" s="31"/>
      <c r="L10" s="32"/>
    </row>
    <row r="11" spans="1:12" s="33" customFormat="1" ht="21.95" customHeight="1">
      <c r="A11" s="34" t="s">
        <v>70</v>
      </c>
      <c r="B11" s="24"/>
      <c r="C11" s="24"/>
      <c r="D11" s="29"/>
      <c r="E11" s="29"/>
      <c r="F11" s="29"/>
      <c r="G11" s="50" t="s">
        <v>31</v>
      </c>
      <c r="H11" s="35"/>
      <c r="I11" s="34"/>
      <c r="J11" s="29"/>
      <c r="K11" s="31"/>
      <c r="L11" s="32"/>
    </row>
    <row r="12" spans="1:12" s="17" customFormat="1" ht="21.95" customHeight="1">
      <c r="A12" s="34" t="s">
        <v>71</v>
      </c>
      <c r="B12" s="24"/>
      <c r="C12" s="24"/>
      <c r="D12" s="24"/>
      <c r="E12" s="24"/>
      <c r="F12" s="24"/>
      <c r="G12" s="50" t="s">
        <v>32</v>
      </c>
      <c r="H12" s="26"/>
      <c r="I12" s="25"/>
      <c r="J12" s="24"/>
      <c r="K12" s="21"/>
      <c r="L12" s="16"/>
    </row>
    <row r="13" spans="1:12" s="17" customFormat="1" ht="21.95" customHeight="1">
      <c r="A13" s="34" t="s">
        <v>68</v>
      </c>
      <c r="B13" s="24"/>
      <c r="C13" s="24"/>
      <c r="D13" s="90"/>
      <c r="E13" s="24"/>
      <c r="F13" s="90"/>
      <c r="G13" s="29"/>
      <c r="H13" s="35">
        <v>64000</v>
      </c>
      <c r="I13" s="25"/>
      <c r="J13" s="24"/>
      <c r="K13" s="21"/>
      <c r="L13" s="16"/>
    </row>
    <row r="14" spans="1:12" s="33" customFormat="1" ht="23.1" customHeight="1">
      <c r="A14" s="34" t="s">
        <v>72</v>
      </c>
      <c r="B14" s="29">
        <v>160</v>
      </c>
      <c r="C14" s="29" t="s">
        <v>14</v>
      </c>
      <c r="D14" s="36" t="s">
        <v>26</v>
      </c>
      <c r="E14" s="29" t="s">
        <v>19</v>
      </c>
      <c r="F14" s="36" t="s">
        <v>18</v>
      </c>
      <c r="G14" s="29" t="s">
        <v>74</v>
      </c>
      <c r="H14" s="35"/>
      <c r="I14" s="34"/>
      <c r="J14" s="29"/>
      <c r="K14" s="31"/>
      <c r="L14" s="32"/>
    </row>
    <row r="15" spans="1:12" s="33" customFormat="1" ht="23.1" customHeight="1">
      <c r="A15" s="34" t="s">
        <v>67</v>
      </c>
      <c r="B15" s="29">
        <v>160</v>
      </c>
      <c r="C15" s="29" t="s">
        <v>14</v>
      </c>
      <c r="D15" s="36" t="s">
        <v>26</v>
      </c>
      <c r="E15" s="29" t="s">
        <v>19</v>
      </c>
      <c r="F15" s="36" t="s">
        <v>18</v>
      </c>
      <c r="G15" s="29" t="s">
        <v>74</v>
      </c>
      <c r="H15" s="35"/>
      <c r="I15" s="34"/>
      <c r="J15" s="29"/>
      <c r="K15" s="31"/>
      <c r="L15" s="32"/>
    </row>
    <row r="16" spans="1:12" s="33" customFormat="1" ht="23.1" customHeight="1">
      <c r="A16" s="34" t="s">
        <v>65</v>
      </c>
      <c r="B16" s="29"/>
      <c r="C16" s="29"/>
      <c r="D16" s="36"/>
      <c r="E16" s="29"/>
      <c r="F16" s="37"/>
      <c r="G16" s="50" t="s">
        <v>30</v>
      </c>
      <c r="H16" s="35"/>
      <c r="I16" s="34"/>
      <c r="J16" s="29"/>
      <c r="K16" s="31"/>
      <c r="L16" s="32"/>
    </row>
    <row r="17" spans="1:12" s="33" customFormat="1" ht="23.1" customHeight="1">
      <c r="A17" s="42" t="s">
        <v>66</v>
      </c>
      <c r="B17" s="41"/>
      <c r="C17" s="41"/>
      <c r="D17" s="43"/>
      <c r="E17" s="41"/>
      <c r="F17" s="44"/>
      <c r="G17" s="51" t="s">
        <v>31</v>
      </c>
      <c r="H17" s="40"/>
      <c r="I17" s="42"/>
      <c r="J17" s="41"/>
      <c r="K17" s="31"/>
      <c r="L17" s="32"/>
    </row>
    <row r="18" spans="1:12" s="33" customFormat="1" ht="21.95" customHeight="1">
      <c r="A18" s="45" t="s">
        <v>75</v>
      </c>
      <c r="B18" s="38"/>
      <c r="C18" s="29"/>
      <c r="D18" s="30"/>
      <c r="E18" s="30"/>
      <c r="F18" s="30"/>
      <c r="G18" s="30"/>
      <c r="H18" s="92">
        <v>70800</v>
      </c>
      <c r="I18" s="34" t="s">
        <v>20</v>
      </c>
      <c r="J18" s="29"/>
      <c r="K18" s="31"/>
      <c r="L18" s="32"/>
    </row>
    <row r="19" spans="1:12" s="33" customFormat="1" ht="21.95" customHeight="1">
      <c r="A19" s="45" t="s">
        <v>48</v>
      </c>
      <c r="B19" s="35">
        <v>20</v>
      </c>
      <c r="C19" s="29" t="s">
        <v>14</v>
      </c>
      <c r="D19" s="29" t="s">
        <v>19</v>
      </c>
      <c r="E19" s="29" t="s">
        <v>19</v>
      </c>
      <c r="F19" s="29" t="s">
        <v>18</v>
      </c>
      <c r="G19" s="29" t="s">
        <v>33</v>
      </c>
      <c r="H19" s="35"/>
      <c r="I19" s="34"/>
      <c r="J19" s="29"/>
      <c r="K19" s="31"/>
      <c r="L19" s="32"/>
    </row>
    <row r="20" spans="1:12" s="33" customFormat="1" ht="21.95" customHeight="1">
      <c r="A20" s="45" t="s">
        <v>49</v>
      </c>
      <c r="B20" s="35">
        <v>10</v>
      </c>
      <c r="C20" s="29" t="s">
        <v>14</v>
      </c>
      <c r="D20" s="29" t="s">
        <v>19</v>
      </c>
      <c r="E20" s="29" t="s">
        <v>19</v>
      </c>
      <c r="F20" s="29" t="s">
        <v>18</v>
      </c>
      <c r="G20" s="29" t="s">
        <v>33</v>
      </c>
      <c r="H20" s="35"/>
      <c r="I20" s="34"/>
      <c r="J20" s="29"/>
      <c r="K20" s="31"/>
      <c r="L20" s="32"/>
    </row>
    <row r="21" spans="1:12" s="33" customFormat="1" ht="21.95" customHeight="1">
      <c r="A21" s="45" t="s">
        <v>50</v>
      </c>
      <c r="B21" s="35">
        <v>50</v>
      </c>
      <c r="C21" s="29" t="s">
        <v>14</v>
      </c>
      <c r="D21" s="29" t="s">
        <v>19</v>
      </c>
      <c r="E21" s="29" t="s">
        <v>19</v>
      </c>
      <c r="F21" s="29" t="s">
        <v>18</v>
      </c>
      <c r="G21" s="29" t="s">
        <v>33</v>
      </c>
      <c r="H21" s="35"/>
      <c r="I21" s="34"/>
      <c r="J21" s="29"/>
      <c r="K21" s="31"/>
      <c r="L21" s="32"/>
    </row>
    <row r="22" spans="1:12" s="33" customFormat="1" ht="21.95" customHeight="1">
      <c r="A22" s="63" t="s">
        <v>51</v>
      </c>
      <c r="B22" s="40">
        <v>10</v>
      </c>
      <c r="C22" s="41" t="s">
        <v>14</v>
      </c>
      <c r="D22" s="41" t="s">
        <v>19</v>
      </c>
      <c r="E22" s="41" t="s">
        <v>19</v>
      </c>
      <c r="F22" s="41" t="s">
        <v>18</v>
      </c>
      <c r="G22" s="41" t="s">
        <v>33</v>
      </c>
      <c r="H22" s="40"/>
      <c r="I22" s="42"/>
      <c r="J22" s="41"/>
      <c r="K22" s="31"/>
      <c r="L22" s="32"/>
    </row>
    <row r="23" spans="1:12" s="17" customFormat="1" ht="21.95" customHeight="1">
      <c r="A23" s="52" t="s">
        <v>76</v>
      </c>
      <c r="B23" s="35">
        <v>50</v>
      </c>
      <c r="C23" s="29" t="s">
        <v>14</v>
      </c>
      <c r="D23" s="29">
        <v>4</v>
      </c>
      <c r="E23" s="29" t="s">
        <v>22</v>
      </c>
      <c r="F23" s="29" t="s">
        <v>23</v>
      </c>
      <c r="G23" s="30" t="s">
        <v>33</v>
      </c>
      <c r="H23" s="91">
        <v>92450</v>
      </c>
      <c r="I23" s="53" t="s">
        <v>25</v>
      </c>
      <c r="J23" s="54"/>
      <c r="K23" s="21"/>
      <c r="L23" s="16"/>
    </row>
    <row r="24" spans="1:12" s="17" customFormat="1" ht="21.95" customHeight="1">
      <c r="A24" s="52" t="s">
        <v>52</v>
      </c>
      <c r="B24" s="35"/>
      <c r="C24" s="29"/>
      <c r="D24" s="29"/>
      <c r="E24" s="29"/>
      <c r="F24" s="29"/>
      <c r="G24" s="29"/>
      <c r="H24" s="35"/>
      <c r="I24" s="53"/>
      <c r="J24" s="54"/>
      <c r="K24" s="21"/>
      <c r="L24" s="16"/>
    </row>
    <row r="25" spans="1:12" s="17" customFormat="1" ht="21.95" customHeight="1">
      <c r="A25" s="52" t="s">
        <v>53</v>
      </c>
      <c r="B25" s="35"/>
      <c r="C25" s="29"/>
      <c r="D25" s="29"/>
      <c r="E25" s="29"/>
      <c r="F25" s="29"/>
      <c r="G25" s="29"/>
      <c r="H25" s="35"/>
      <c r="I25" s="53"/>
      <c r="J25" s="54"/>
      <c r="K25" s="21"/>
      <c r="L25" s="16"/>
    </row>
    <row r="26" spans="1:12" s="17" customFormat="1" ht="21.95" customHeight="1">
      <c r="A26" s="64" t="s">
        <v>77</v>
      </c>
      <c r="B26" s="38">
        <v>80</v>
      </c>
      <c r="C26" s="65" t="s">
        <v>14</v>
      </c>
      <c r="D26" s="30" t="s">
        <v>19</v>
      </c>
      <c r="E26" s="30" t="s">
        <v>45</v>
      </c>
      <c r="F26" s="67" t="s">
        <v>24</v>
      </c>
      <c r="G26" s="30" t="s">
        <v>47</v>
      </c>
      <c r="H26" s="92">
        <v>126300</v>
      </c>
      <c r="I26" s="39" t="s">
        <v>28</v>
      </c>
      <c r="J26" s="39"/>
      <c r="K26" s="21"/>
      <c r="L26" s="16"/>
    </row>
    <row r="27" spans="1:12" s="17" customFormat="1" ht="21.95" customHeight="1">
      <c r="A27" s="31" t="s">
        <v>43</v>
      </c>
      <c r="B27" s="35"/>
      <c r="C27" s="37"/>
      <c r="D27" s="29" t="s">
        <v>19</v>
      </c>
      <c r="E27" s="29" t="s">
        <v>46</v>
      </c>
      <c r="F27" s="29" t="s">
        <v>21</v>
      </c>
      <c r="G27" s="36"/>
      <c r="H27" s="35"/>
      <c r="I27" s="55"/>
      <c r="J27" s="53"/>
      <c r="K27" s="21"/>
      <c r="L27" s="16"/>
    </row>
    <row r="28" spans="1:12" s="17" customFormat="1" ht="21.95" customHeight="1">
      <c r="A28" s="31" t="s">
        <v>78</v>
      </c>
      <c r="B28" s="35">
        <v>80</v>
      </c>
      <c r="C28" s="37" t="s">
        <v>14</v>
      </c>
      <c r="D28" s="29" t="s">
        <v>19</v>
      </c>
      <c r="E28" s="29" t="s">
        <v>45</v>
      </c>
      <c r="F28" s="66" t="s">
        <v>24</v>
      </c>
      <c r="G28" s="36" t="s">
        <v>47</v>
      </c>
      <c r="H28" s="91">
        <v>126300</v>
      </c>
      <c r="I28" s="55"/>
      <c r="J28" s="53"/>
      <c r="K28" s="21"/>
      <c r="L28" s="16"/>
    </row>
    <row r="29" spans="1:12" s="17" customFormat="1" ht="21.95" customHeight="1">
      <c r="A29" s="96" t="s">
        <v>44</v>
      </c>
      <c r="B29" s="88"/>
      <c r="C29" s="97"/>
      <c r="D29" s="87" t="s">
        <v>19</v>
      </c>
      <c r="E29" s="87" t="s">
        <v>46</v>
      </c>
      <c r="F29" s="87" t="s">
        <v>21</v>
      </c>
      <c r="G29" s="98"/>
      <c r="H29" s="88"/>
      <c r="I29" s="99"/>
      <c r="J29" s="99"/>
      <c r="K29" s="21"/>
      <c r="L29" s="16"/>
    </row>
    <row r="30" spans="1:12" s="17" customFormat="1" ht="21.95" customHeight="1">
      <c r="A30" s="104"/>
      <c r="B30" s="105"/>
      <c r="C30" s="37"/>
      <c r="D30" s="37"/>
      <c r="E30" s="37"/>
      <c r="F30" s="37"/>
      <c r="G30" s="37"/>
      <c r="H30" s="105"/>
      <c r="I30" s="106"/>
      <c r="J30" s="106"/>
      <c r="K30" s="76">
        <v>13</v>
      </c>
      <c r="L30" s="16"/>
    </row>
    <row r="31" spans="1:12" s="17" customFormat="1" ht="21.95" customHeight="1">
      <c r="A31" s="101"/>
      <c r="B31" s="102"/>
      <c r="C31" s="97"/>
      <c r="D31" s="97"/>
      <c r="E31" s="97"/>
      <c r="F31" s="97"/>
      <c r="G31" s="97"/>
      <c r="H31" s="102"/>
      <c r="I31" s="103"/>
      <c r="J31" s="103"/>
      <c r="K31" s="100"/>
      <c r="L31" s="16"/>
    </row>
    <row r="32" spans="1:12" s="2" customFormat="1" ht="24.95" customHeight="1">
      <c r="A32" s="115" t="s">
        <v>0</v>
      </c>
      <c r="B32" s="116" t="s">
        <v>1</v>
      </c>
      <c r="C32" s="116"/>
      <c r="D32" s="116" t="s">
        <v>4</v>
      </c>
      <c r="E32" s="116"/>
      <c r="F32" s="116"/>
      <c r="G32" s="3" t="s">
        <v>8</v>
      </c>
      <c r="H32" s="117" t="s">
        <v>10</v>
      </c>
      <c r="I32" s="3" t="s">
        <v>11</v>
      </c>
      <c r="J32" s="115" t="s">
        <v>13</v>
      </c>
      <c r="K32" s="114"/>
      <c r="L32" s="9"/>
    </row>
    <row r="33" spans="1:12" s="2" customFormat="1" ht="24.95" customHeight="1">
      <c r="A33" s="115"/>
      <c r="B33" s="13" t="s">
        <v>2</v>
      </c>
      <c r="C33" s="95" t="s">
        <v>3</v>
      </c>
      <c r="D33" s="95" t="s">
        <v>5</v>
      </c>
      <c r="E33" s="95" t="s">
        <v>6</v>
      </c>
      <c r="F33" s="95" t="s">
        <v>7</v>
      </c>
      <c r="G33" s="4" t="s">
        <v>9</v>
      </c>
      <c r="H33" s="117"/>
      <c r="I33" s="4" t="s">
        <v>12</v>
      </c>
      <c r="J33" s="115"/>
      <c r="K33" s="114"/>
      <c r="L33" s="9"/>
    </row>
    <row r="34" spans="1:12" s="33" customFormat="1" ht="21.95" customHeight="1">
      <c r="A34" s="56" t="s">
        <v>79</v>
      </c>
      <c r="B34" s="57"/>
      <c r="C34" s="57"/>
      <c r="D34" s="58"/>
      <c r="E34" s="57"/>
      <c r="F34" s="68"/>
      <c r="G34" s="57"/>
      <c r="H34" s="59"/>
      <c r="I34" s="53" t="s">
        <v>87</v>
      </c>
      <c r="J34" s="53"/>
      <c r="K34" s="31"/>
      <c r="L34" s="32"/>
    </row>
    <row r="35" spans="1:12" s="33" customFormat="1" ht="21.95" customHeight="1">
      <c r="A35" s="56" t="s">
        <v>35</v>
      </c>
      <c r="B35" s="29">
        <v>86</v>
      </c>
      <c r="C35" s="29" t="s">
        <v>14</v>
      </c>
      <c r="D35" s="118" t="s">
        <v>34</v>
      </c>
      <c r="E35" s="119"/>
      <c r="F35" s="120"/>
      <c r="G35" s="29" t="s">
        <v>37</v>
      </c>
      <c r="H35" s="91">
        <v>4000</v>
      </c>
      <c r="I35" s="55"/>
      <c r="J35" s="53"/>
      <c r="K35" s="31"/>
      <c r="L35" s="32"/>
    </row>
    <row r="36" spans="1:12" s="33" customFormat="1" ht="21.95" customHeight="1">
      <c r="A36" s="56" t="s">
        <v>80</v>
      </c>
      <c r="B36" s="60"/>
      <c r="C36" s="61"/>
      <c r="D36" s="62"/>
      <c r="E36" s="62"/>
      <c r="F36" s="62"/>
      <c r="G36" s="61"/>
      <c r="H36" s="93"/>
      <c r="I36" s="55"/>
      <c r="J36" s="53"/>
      <c r="K36" s="31"/>
      <c r="L36" s="32"/>
    </row>
    <row r="37" spans="1:12" s="33" customFormat="1" ht="21.95" customHeight="1">
      <c r="A37" s="56" t="s">
        <v>36</v>
      </c>
      <c r="B37" s="60">
        <v>86</v>
      </c>
      <c r="C37" s="61" t="s">
        <v>14</v>
      </c>
      <c r="D37" s="118" t="s">
        <v>34</v>
      </c>
      <c r="E37" s="119"/>
      <c r="F37" s="120"/>
      <c r="G37" s="61" t="s">
        <v>38</v>
      </c>
      <c r="H37" s="94">
        <v>1000</v>
      </c>
      <c r="I37" s="55"/>
      <c r="J37" s="53"/>
      <c r="K37" s="31"/>
      <c r="L37" s="32"/>
    </row>
    <row r="38" spans="1:12" s="33" customFormat="1" ht="21.95" customHeight="1">
      <c r="A38" s="56" t="s">
        <v>81</v>
      </c>
      <c r="B38" s="60">
        <v>3</v>
      </c>
      <c r="C38" s="61" t="s">
        <v>14</v>
      </c>
      <c r="D38" s="118" t="s">
        <v>34</v>
      </c>
      <c r="E38" s="119"/>
      <c r="F38" s="120"/>
      <c r="G38" s="61" t="s">
        <v>39</v>
      </c>
      <c r="H38" s="94">
        <v>1000</v>
      </c>
      <c r="I38" s="55"/>
      <c r="J38" s="53"/>
      <c r="K38" s="31"/>
      <c r="L38" s="32"/>
    </row>
    <row r="39" spans="1:12" s="33" customFormat="1" ht="21.95" customHeight="1">
      <c r="A39" s="56" t="s">
        <v>82</v>
      </c>
      <c r="B39" s="60">
        <v>86</v>
      </c>
      <c r="C39" s="61" t="s">
        <v>14</v>
      </c>
      <c r="D39" s="118" t="s">
        <v>34</v>
      </c>
      <c r="E39" s="119"/>
      <c r="F39" s="120"/>
      <c r="G39" s="61" t="s">
        <v>40</v>
      </c>
      <c r="H39" s="94">
        <v>2200</v>
      </c>
      <c r="I39" s="55"/>
      <c r="J39" s="53"/>
      <c r="K39" s="31"/>
      <c r="L39" s="32"/>
    </row>
    <row r="40" spans="1:12" s="17" customFormat="1" ht="24" customHeight="1">
      <c r="A40" s="121" t="s">
        <v>83</v>
      </c>
      <c r="B40" s="122"/>
      <c r="C40" s="122"/>
      <c r="D40" s="122"/>
      <c r="E40" s="122"/>
      <c r="F40" s="122"/>
      <c r="G40" s="122"/>
      <c r="H40" s="122"/>
      <c r="I40" s="122"/>
      <c r="J40" s="123"/>
      <c r="K40" s="21"/>
      <c r="L40" s="16">
        <f>H8+H18+H23+H26+H28+H35+H37+H38+H39</f>
        <v>584050</v>
      </c>
    </row>
    <row r="41" spans="1:12" ht="24.95" customHeight="1">
      <c r="A41" s="5"/>
      <c r="K41" s="22"/>
    </row>
    <row r="42" spans="1:12" ht="24.95" customHeight="1">
      <c r="A42" s="5"/>
      <c r="K42" s="22"/>
    </row>
    <row r="43" spans="1:12" ht="24.95" customHeight="1">
      <c r="A43" s="5"/>
      <c r="K43" s="22"/>
    </row>
    <row r="44" spans="1:12" ht="24.95" customHeight="1">
      <c r="A44" s="5"/>
      <c r="K44" s="22"/>
    </row>
    <row r="45" spans="1:12" ht="24.95" customHeight="1">
      <c r="A45" s="5"/>
      <c r="K45" s="22"/>
    </row>
    <row r="46" spans="1:12" ht="24.95" customHeight="1">
      <c r="A46" s="5"/>
      <c r="K46" s="22"/>
    </row>
    <row r="47" spans="1:12" ht="24.95" customHeight="1">
      <c r="A47" s="5"/>
      <c r="K47" s="22"/>
    </row>
    <row r="48" spans="1:12" ht="24.95" customHeight="1">
      <c r="A48" s="5"/>
      <c r="K48" s="22"/>
    </row>
    <row r="49" spans="1:11" ht="24.95" customHeight="1">
      <c r="A49" s="5"/>
      <c r="K49" s="22"/>
    </row>
    <row r="50" spans="1:11" ht="24.95" customHeight="1">
      <c r="A50" s="5"/>
      <c r="K50" s="22"/>
    </row>
    <row r="51" spans="1:11" ht="24.95" customHeight="1">
      <c r="A51" s="5"/>
      <c r="K51" s="22"/>
    </row>
    <row r="52" spans="1:11" ht="24.95" customHeight="1">
      <c r="A52" s="5"/>
      <c r="K52" s="22"/>
    </row>
    <row r="53" spans="1:11" ht="24.95" customHeight="1">
      <c r="A53" s="5"/>
      <c r="K53" s="22"/>
    </row>
    <row r="54" spans="1:11" ht="24.95" customHeight="1">
      <c r="A54" s="5"/>
      <c r="K54" s="22"/>
    </row>
    <row r="55" spans="1:11" ht="24.95" customHeight="1">
      <c r="A55" s="5"/>
      <c r="K55" s="22"/>
    </row>
    <row r="56" spans="1:11" ht="24.95" customHeight="1">
      <c r="A56" s="5"/>
      <c r="K56" s="22"/>
    </row>
    <row r="57" spans="1:11" ht="24.95" customHeight="1">
      <c r="A57" s="5"/>
      <c r="K57" s="22"/>
    </row>
    <row r="58" spans="1:11" ht="24.95" customHeight="1">
      <c r="A58" s="5"/>
      <c r="K58" s="22"/>
    </row>
    <row r="59" spans="1:11" ht="24.95" customHeight="1">
      <c r="A59" s="5"/>
      <c r="K59" s="22"/>
    </row>
    <row r="60" spans="1:11">
      <c r="G60" s="11"/>
    </row>
  </sheetData>
  <mergeCells count="19">
    <mergeCell ref="A2:J2"/>
    <mergeCell ref="D37:F37"/>
    <mergeCell ref="D38:F38"/>
    <mergeCell ref="D39:F39"/>
    <mergeCell ref="A40:J40"/>
    <mergeCell ref="D35:F35"/>
    <mergeCell ref="K32:K33"/>
    <mergeCell ref="A3:J3"/>
    <mergeCell ref="A32:A33"/>
    <mergeCell ref="B32:C32"/>
    <mergeCell ref="D32:F32"/>
    <mergeCell ref="H32:H33"/>
    <mergeCell ref="J32:J33"/>
    <mergeCell ref="B6:C6"/>
    <mergeCell ref="D6:F6"/>
    <mergeCell ref="A6:A7"/>
    <mergeCell ref="H6:H7"/>
    <mergeCell ref="K6:K7"/>
    <mergeCell ref="J6:J7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สรุปแผนปฏิบัติการ Smart Farmer</vt:lpstr>
      <vt:lpstr>Smart  Farmer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2020-02-27T08:15:40Z</cp:lastPrinted>
  <dcterms:created xsi:type="dcterms:W3CDTF">2019-03-21T01:29:50Z</dcterms:created>
  <dcterms:modified xsi:type="dcterms:W3CDTF">2020-02-27T08:15:46Z</dcterms:modified>
</cp:coreProperties>
</file>